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UBS JARDIM CENTENÁRIO\DOCUMENTOS PARA INSERIR NA PLATAFORMA\ENVIAR\PLANILHA EXCEL\"/>
    </mc:Choice>
  </mc:AlternateContent>
  <xr:revisionPtr revIDLastSave="0" documentId="13_ncr:1_{45FC0A34-B5E1-4F69-8234-B4B2A618CC4F}" xr6:coauthVersionLast="47" xr6:coauthVersionMax="47" xr10:uidLastSave="{00000000-0000-0000-0000-000000000000}"/>
  <bookViews>
    <workbookView xWindow="-120" yWindow="-120" windowWidth="20730" windowHeight="11160" xr2:uid="{4B4528AF-5055-4708-8669-F35D8BA8EEEE}"/>
  </bookViews>
  <sheets>
    <sheet name="Planilha1" sheetId="1" r:id="rId1"/>
    <sheet name="Planilha2" sheetId="2" r:id="rId2"/>
  </sheets>
  <definedNames>
    <definedName name="_xlnm.Print_Area" localSheetId="1">Planilha2!$A$1:$I$48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8" i="1"/>
  <c r="I9" i="1"/>
  <c r="I10" i="1"/>
  <c r="I11" i="1"/>
  <c r="I12" i="1"/>
  <c r="I13" i="1"/>
  <c r="I6" i="1"/>
</calcChain>
</file>

<file path=xl/sharedStrings.xml><?xml version="1.0" encoding="utf-8"?>
<sst xmlns="http://schemas.openxmlformats.org/spreadsheetml/2006/main" count="281" uniqueCount="142">
  <si>
    <t>Insumo</t>
  </si>
  <si>
    <t xml:space="preserve"> IP-034 </t>
  </si>
  <si>
    <t>COTAÇÃO</t>
  </si>
  <si>
    <t>TIJOLO ECOLÓGICO</t>
  </si>
  <si>
    <t>Material</t>
  </si>
  <si>
    <t>UN</t>
  </si>
  <si>
    <t xml:space="preserve"> IP-038 </t>
  </si>
  <si>
    <t xml:space="preserve"> IP-069</t>
  </si>
  <si>
    <t xml:space="preserve">COTAÇÃO </t>
  </si>
  <si>
    <t>CHUVEIRO ELÉTRICO ACESSÍVEL</t>
  </si>
  <si>
    <t>Equipamento</t>
  </si>
  <si>
    <t xml:space="preserve"> IP-003 </t>
  </si>
  <si>
    <t>FILTRO VOLUMETRICO MODELO VF1</t>
  </si>
  <si>
    <t xml:space="preserve"> IP-004 </t>
  </si>
  <si>
    <t>FREIO DE ÁGUA</t>
  </si>
  <si>
    <t xml:space="preserve"> IP-006 </t>
  </si>
  <si>
    <t>SISTEMA AUTOMÁTICO DE REALIMENTAÇÃO 3/4" CONTENDO BÓIA AUTOMÁTICA DE NÍVEL</t>
  </si>
  <si>
    <t xml:space="preserve"> IP-007 </t>
  </si>
  <si>
    <t>CONJUNTO FLUTUANTE DE SUCÇÃO Ø 1"</t>
  </si>
  <si>
    <t xml:space="preserve"> IP-011 </t>
  </si>
  <si>
    <t>POSTO DE CONSUMO DE O² PARA REDE CANALIZADA DE OXIGENIO</t>
  </si>
  <si>
    <t>TIPO</t>
  </si>
  <si>
    <t>CÓDIGO</t>
  </si>
  <si>
    <t>BANCO</t>
  </si>
  <si>
    <t>DESCRIÇÃO</t>
  </si>
  <si>
    <t>UNIDADE</t>
  </si>
  <si>
    <t>QUANT</t>
  </si>
  <si>
    <t>VALOR UNIT.</t>
  </si>
  <si>
    <t>VALOR TOTAL</t>
  </si>
  <si>
    <t>RESPONSÁVEL TÉCNICO PELA PLANILHA DE COTAÇÃO</t>
  </si>
  <si>
    <t>OBRA</t>
  </si>
  <si>
    <t>ENDEREÇO</t>
  </si>
  <si>
    <t>UBS PADRÃO SES TIPO I ALVENARIA - EXECUÇÃO: INDIRETA</t>
  </si>
  <si>
    <t>RUA AURELIANO LEITE, LOTE 14, QUADRA 17</t>
  </si>
  <si>
    <t xml:space="preserve">INCLUÍDOS NOS PREÇOS PROPOSTOS: TRIBUTOS, ENCARGOS SOCIAIS,  </t>
  </si>
  <si>
    <t>TRABALHISTAS E FINANCEIROS, TAXAS, SEGUROS, FRETES.</t>
  </si>
  <si>
    <t>IP-034</t>
  </si>
  <si>
    <t>Cotação 1</t>
  </si>
  <si>
    <t>CNPJ</t>
  </si>
  <si>
    <t>DATA COTAÇÃO</t>
  </si>
  <si>
    <t>END FÍSICO</t>
  </si>
  <si>
    <t>END ELETRÔNICO</t>
  </si>
  <si>
    <t>TELEFONE</t>
  </si>
  <si>
    <t xml:space="preserve">QUADRO DE DISTRIBUIÇÃO 74 POSIÇÕES BARRAMENTO 150A DE EMBUTIR </t>
  </si>
  <si>
    <t>Cotação 2</t>
  </si>
  <si>
    <t>Cotação 3</t>
  </si>
  <si>
    <t>NOME DA EMPRESA</t>
  </si>
  <si>
    <t>DETALHAMENTO DAS COTAÇÕES</t>
  </si>
  <si>
    <t>IP-038</t>
  </si>
  <si>
    <t>IP-069</t>
  </si>
  <si>
    <t>IP-003</t>
  </si>
  <si>
    <t>IP-006</t>
  </si>
  <si>
    <t>IP-007</t>
  </si>
  <si>
    <t>IP-011</t>
  </si>
  <si>
    <t>VALOR (R$)</t>
  </si>
  <si>
    <t>08.194.819/0001-49</t>
  </si>
  <si>
    <t>MACHADO ASSESSORIA FINANCEIRA LTDA</t>
  </si>
  <si>
    <t>(66) 3531-4129</t>
  </si>
  <si>
    <t>19.130.223/0001-00</t>
  </si>
  <si>
    <t>B2G MINING COMÉRCIO DE PEÇAS E EQUIPAMENTOS LTDA</t>
  </si>
  <si>
    <t>R HUM, 115, LOTE 06, DISTRITO INDUSTRIAL, ALAMBARI-SP</t>
  </si>
  <si>
    <t>ERNEE@TERRA.COM.BR</t>
  </si>
  <si>
    <t xml:space="preserve">DOMINACONTABILIDADE@HOTMAIL.COM </t>
  </si>
  <si>
    <t>(15) 3281-1321</t>
  </si>
  <si>
    <t>AV DOUTOR HELIO RIBEIRO,630, SALA 02 ANDAR TÉRREO, CUIABÁ-MT</t>
  </si>
  <si>
    <t>16.588.407/0001-11</t>
  </si>
  <si>
    <t>VISTA INDUSTRIA DE ARTEFATOS DE CIMENTO LTDA</t>
  </si>
  <si>
    <t>RUA PROJETADA E - LOTE 05 E 07 QUADRA 510 - REALEZA-PR</t>
  </si>
  <si>
    <t xml:space="preserve">CARLOSKERSCHNER@GMAIL.COM </t>
  </si>
  <si>
    <t>(46) 9916-2476</t>
  </si>
  <si>
    <t>47.693.151/0001-36</t>
  </si>
  <si>
    <t>ZATHURA MONTAGENS DE BARRAMENTOS E QUADROS ELETRICOS LTDA</t>
  </si>
  <si>
    <t>R AMERICO BRASILIENSE, 1837 - SÃO PAULO - SP</t>
  </si>
  <si>
    <t xml:space="preserve"> FATURAMENTO@ZATHURA.COM.BR </t>
  </si>
  <si>
    <t>(11) 5181-4870</t>
  </si>
  <si>
    <t>46.836.404/0001-10</t>
  </si>
  <si>
    <t>MEGA PAINEIS ELETRICOS LTDA</t>
  </si>
  <si>
    <t>R JOAO ARANQUE DE FREITAS JESUS, 547,JD PRIMAVERA BADY BASSITT - SP</t>
  </si>
  <si>
    <t xml:space="preserve">MEGA.PAINEISELETRICOS@HOTMAIL.COM </t>
  </si>
  <si>
    <t>(17) 9230-5527</t>
  </si>
  <si>
    <t>VIEW TECH ENGENHARIA DE AUTOMACAO LTDA</t>
  </si>
  <si>
    <t>07.327.325/0001-94</t>
  </si>
  <si>
    <t>RCDELETRICA COMERCIAL LTDA</t>
  </si>
  <si>
    <t>AV GOV ADHEMAR PEREIRA DE BARROS</t>
  </si>
  <si>
    <t xml:space="preserve">ROMANOCONTABIL@YAHOO.COM.BR </t>
  </si>
  <si>
    <t>(11) 3569-9039</t>
  </si>
  <si>
    <t>AV DELEGADO WALDEMAR GOMES PINTO, 337, ESTREMA - MG</t>
  </si>
  <si>
    <t xml:space="preserve"> ADMINISTRATIVO@VIEWTECH.IND.BR </t>
  </si>
  <si>
    <t>(14) 3301-8411</t>
  </si>
  <si>
    <t>42.879.037/0001-81</t>
  </si>
  <si>
    <t>80.224.785/0001-15</t>
  </si>
  <si>
    <t>ELETROTRAFO PRODUTOS ELETRICOS LTDA</t>
  </si>
  <si>
    <t>AV DOUTOR FRANCISCO LACERDA, 1551, SETOR 04, CORONEL PROPOPIO - PR</t>
  </si>
  <si>
    <t>CONTABIL6@ELETROTRAFO.COM.BR</t>
  </si>
  <si>
    <t>(43) 3520-5000</t>
  </si>
  <si>
    <t>03.840.986/0056-70</t>
  </si>
  <si>
    <t>SAINT-GOBAIN DISTRIBUICAO BRASIL LTDA</t>
  </si>
  <si>
    <t>AV PRESIDENTE CASTELO BRANCO, 6201, BLOCO II, AGUA BRANCA, SÃO PAULO - SP</t>
  </si>
  <si>
    <t xml:space="preserve">ATENDIMENTO@TELHANORTE.COM.BR </t>
  </si>
  <si>
    <t>(11) 3878-4999</t>
  </si>
  <si>
    <t>22.245.660/0001-75</t>
  </si>
  <si>
    <t>ECOSUSTENTAVEL COMERCIO DE MATERIAIS ECOLOGICOS LTDA</t>
  </si>
  <si>
    <t>AV ARTHUR THOMAS, 2166, LOJA 04, JD NOVO SABARA, LONDRINA - PR</t>
  </si>
  <si>
    <t xml:space="preserve">FINANCEIRO@ECOSUSTENTAVEL.ENG.BR </t>
  </si>
  <si>
    <t>(43) 3342-9389</t>
  </si>
  <si>
    <t>47.694.459/0001-04</t>
  </si>
  <si>
    <t>GAREMP SOLUCOES SUSTENTAVEIS LTDA</t>
  </si>
  <si>
    <t>R MAESTRO ARTHUR GIAMBELLI, 193, JD SANTA CECILIA, LIMEIRA - SP</t>
  </si>
  <si>
    <t>GABRIEL@GAREMP.COM.BR</t>
  </si>
  <si>
    <t>(19) 9828-2907</t>
  </si>
  <si>
    <t>26662514/0001-04</t>
  </si>
  <si>
    <t>ECOSOLIS SOLUCOES EM ENERGIA SOLAR E EFICIENCIA ENERGETICA LTDA</t>
  </si>
  <si>
    <t>AV BENEDITO STORANI, 921, NOVA VILHEDO, VINHEDO - SP</t>
  </si>
  <si>
    <t xml:space="preserve">ECOSOLI@ECOSOLI.COM.BR </t>
  </si>
  <si>
    <t>(19) 9906-4504</t>
  </si>
  <si>
    <t>26.662.514/0001-04</t>
  </si>
  <si>
    <t>22.934.813/0001-91</t>
  </si>
  <si>
    <t>CASA DA CISTERNA COMERCIO VAREJISTA E INSTALACOES LTDA</t>
  </si>
  <si>
    <t>(47) 3026-5614</t>
  </si>
  <si>
    <t>R CAPINZAL, 439, AMERICA, JOINVILLE - SC</t>
  </si>
  <si>
    <t xml:space="preserve">CONTATO@CASADACISTERNA.COM.BR </t>
  </si>
  <si>
    <t>38.468.836/0001-98</t>
  </si>
  <si>
    <t>VPG COMERCIO VAREJISTA DE MATERIAL DE CONSTRUCAO LTDA</t>
  </si>
  <si>
    <t>R EMILIO HENKING, 96, BLOCO 10A, CAMPINAS - SP</t>
  </si>
  <si>
    <t xml:space="preserve">PLUVIA@PLUVIA.COM.BR </t>
  </si>
  <si>
    <t>(19) 3395-4966</t>
  </si>
  <si>
    <t>33.045.555/0001-09</t>
  </si>
  <si>
    <t>PREVTECH EQUIPAMENTOS E MOVEIS LTDA</t>
  </si>
  <si>
    <t>R APARECIDA DE SAO MANUEL, 229, VILA NOVA YORK, SÃO PAULO - SP</t>
  </si>
  <si>
    <t xml:space="preserve">BRUNO@PREVTECH.COM.BR </t>
  </si>
  <si>
    <t>(11) 2865-9186</t>
  </si>
  <si>
    <t>06.189.855/0001-99</t>
  </si>
  <si>
    <t>MEDSYSTEM EQUIPAMENTOS MEDICOS LTDA</t>
  </si>
  <si>
    <t>R JOANA MARIA PEREIRA, 128, REGIÃO NORTE, SOROCABA - SP</t>
  </si>
  <si>
    <t xml:space="preserve">FINANCEIRO@MEDSYSTEM.ENG.BR </t>
  </si>
  <si>
    <t>(15) 3234-3490</t>
  </si>
  <si>
    <t>13.677.804/0001-71</t>
  </si>
  <si>
    <t>MEDICAL FAST COMERCIO DE PRODUTOS E EQUIPAMENTOS MEDICOS LTDA</t>
  </si>
  <si>
    <t>R PARACATU, 309, PQ IMPERIAL, SÃO PAULO - SP</t>
  </si>
  <si>
    <t xml:space="preserve">ATENDIMENTO@MEDICALFAST.COM.BR </t>
  </si>
  <si>
    <t>(11) 2507-8000</t>
  </si>
  <si>
    <t>R MAESTRO ARTHUR GIAMBELLI, 193, JARDIM SANTA CECÍLIA, LIMEIRA -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</si>
</sst>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1" xfId="0" applyFill="1" applyBorder="1" applyAlignment="1">
      <alignment horizontal="center"/>
    </xf>
    <xf numFmtId="2" fontId="0" fillId="0" borderId="1" xfId="0" applyNumberFormat="1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1" applyBorder="1"/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/>
    <xf numFmtId="2" fontId="0" fillId="4" borderId="1" xfId="0" applyNumberFormat="1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left"/>
    </xf>
    <xf numFmtId="0" fontId="2" fillId="4" borderId="1" xfId="1" applyFill="1" applyBorder="1"/>
    <xf numFmtId="0" fontId="0" fillId="4" borderId="0" xfId="0" applyFill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0</xdr:rowOff>
    </xdr:from>
    <xdr:to>
      <xdr:col>1</xdr:col>
      <xdr:colOff>457200</xdr:colOff>
      <xdr:row>3</xdr:row>
      <xdr:rowOff>211864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85996A-FCA8-8839-03FE-A634BE3A2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0"/>
          <a:ext cx="923925" cy="897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BRIEL@GAREMP.COM.BR" TargetMode="External"/><Relationship Id="rId13" Type="http://schemas.openxmlformats.org/officeDocument/2006/relationships/hyperlink" Target="mailto:ECOSOLI@ECOSOLI.COM.BR" TargetMode="External"/><Relationship Id="rId18" Type="http://schemas.openxmlformats.org/officeDocument/2006/relationships/hyperlink" Target="mailto:FINANCEIRO@MEDSYSTEM.ENG.BR" TargetMode="External"/><Relationship Id="rId3" Type="http://schemas.openxmlformats.org/officeDocument/2006/relationships/hyperlink" Target="mailto:CARLOSKERSCHNER@GMAIL.COM" TargetMode="External"/><Relationship Id="rId7" Type="http://schemas.openxmlformats.org/officeDocument/2006/relationships/hyperlink" Target="mailto:FINANCEIRO@ECOSUSTENTAVEL.ENG.BR" TargetMode="External"/><Relationship Id="rId12" Type="http://schemas.openxmlformats.org/officeDocument/2006/relationships/hyperlink" Target="mailto:CONTATO@CASADACISTERNA.COM.BR" TargetMode="External"/><Relationship Id="rId17" Type="http://schemas.openxmlformats.org/officeDocument/2006/relationships/hyperlink" Target="mailto:BRUNO@PREVTECH.COM.BR" TargetMode="External"/><Relationship Id="rId2" Type="http://schemas.openxmlformats.org/officeDocument/2006/relationships/hyperlink" Target="mailto:DOMINACONTABILIDADE@HOTMAIL.COM" TargetMode="External"/><Relationship Id="rId16" Type="http://schemas.openxmlformats.org/officeDocument/2006/relationships/hyperlink" Target="mailto:FINANCEIRO@ECOSUSTENTAVEL.ENG.BR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mailto:ERNEE@TERRA.COM.BR" TargetMode="External"/><Relationship Id="rId6" Type="http://schemas.openxmlformats.org/officeDocument/2006/relationships/hyperlink" Target="mailto:ATENDIMENTO@TELHANORTE.COM.BR" TargetMode="External"/><Relationship Id="rId11" Type="http://schemas.openxmlformats.org/officeDocument/2006/relationships/hyperlink" Target="mailto:GABRIEL@GAREMP.COM.BR" TargetMode="External"/><Relationship Id="rId5" Type="http://schemas.openxmlformats.org/officeDocument/2006/relationships/hyperlink" Target="mailto:ROMANOCONTABIL@YAHOO.COM.BR" TargetMode="External"/><Relationship Id="rId15" Type="http://schemas.openxmlformats.org/officeDocument/2006/relationships/hyperlink" Target="mailto:ECOSOLI@ECOSOLI.COM.BR" TargetMode="External"/><Relationship Id="rId10" Type="http://schemas.openxmlformats.org/officeDocument/2006/relationships/hyperlink" Target="mailto:ECOSOLI@ECOSOLI.COM.BR" TargetMode="External"/><Relationship Id="rId19" Type="http://schemas.openxmlformats.org/officeDocument/2006/relationships/hyperlink" Target="mailto:ATENDIMENTO@MEDICALFAST.COM.BR" TargetMode="External"/><Relationship Id="rId4" Type="http://schemas.openxmlformats.org/officeDocument/2006/relationships/hyperlink" Target="mailto:MEGA.PAINEISELETRICOS@HOTMAIL.COM" TargetMode="External"/><Relationship Id="rId9" Type="http://schemas.openxmlformats.org/officeDocument/2006/relationships/hyperlink" Target="mailto:ECOSOLI@ECOSOLI.COM.BR" TargetMode="External"/><Relationship Id="rId14" Type="http://schemas.openxmlformats.org/officeDocument/2006/relationships/hyperlink" Target="mailto:PLUVIA@PLUVIA.COM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A139-A3AF-4C67-996C-A88F20399049}">
  <sheetPr>
    <pageSetUpPr fitToPage="1"/>
  </sheetPr>
  <dimension ref="A1:I20"/>
  <sheetViews>
    <sheetView tabSelected="1" zoomScaleNormal="100" zoomScaleSheetLayoutView="100" workbookViewId="0">
      <selection activeCell="G16" sqref="G16"/>
    </sheetView>
  </sheetViews>
  <sheetFormatPr defaultRowHeight="15" x14ac:dyDescent="0.25"/>
  <cols>
    <col min="3" max="3" width="15" customWidth="1"/>
    <col min="4" max="4" width="79.85546875" customWidth="1"/>
    <col min="5" max="5" width="16.7109375" customWidth="1"/>
    <col min="6" max="6" width="16" customWidth="1"/>
    <col min="8" max="8" width="11.7109375" customWidth="1"/>
    <col min="9" max="9" width="15.28515625" customWidth="1"/>
  </cols>
  <sheetData>
    <row r="1" spans="1:9" ht="18" customHeight="1" x14ac:dyDescent="0.25">
      <c r="A1" s="29"/>
      <c r="B1" s="35"/>
      <c r="C1" s="4" t="s">
        <v>30</v>
      </c>
      <c r="D1" s="3"/>
      <c r="E1" s="5" t="s">
        <v>34</v>
      </c>
      <c r="F1" s="6"/>
      <c r="G1" s="6"/>
      <c r="H1" s="6"/>
      <c r="I1" s="7"/>
    </row>
    <row r="2" spans="1:9" ht="18" customHeight="1" x14ac:dyDescent="0.25">
      <c r="A2" s="29"/>
      <c r="B2" s="35"/>
      <c r="C2" s="30" t="s">
        <v>32</v>
      </c>
      <c r="D2" s="31"/>
      <c r="E2" s="8" t="s">
        <v>35</v>
      </c>
      <c r="F2" s="9"/>
      <c r="G2" s="9"/>
      <c r="H2" s="9"/>
      <c r="I2" s="10"/>
    </row>
    <row r="3" spans="1:9" ht="18" customHeight="1" x14ac:dyDescent="0.25">
      <c r="A3" s="29"/>
      <c r="B3" s="35"/>
      <c r="C3" s="4" t="s">
        <v>31</v>
      </c>
      <c r="D3" s="3"/>
      <c r="E3" s="32"/>
      <c r="F3" s="32"/>
      <c r="G3" s="32"/>
      <c r="H3" s="32"/>
      <c r="I3" s="32"/>
    </row>
    <row r="4" spans="1:9" ht="18" customHeight="1" x14ac:dyDescent="0.25">
      <c r="A4" s="36"/>
      <c r="B4" s="37"/>
      <c r="C4" s="30" t="s">
        <v>33</v>
      </c>
      <c r="D4" s="30"/>
      <c r="E4" s="33"/>
      <c r="F4" s="34"/>
      <c r="G4" s="34"/>
      <c r="H4" s="34"/>
      <c r="I4" s="34"/>
    </row>
    <row r="5" spans="1:9" x14ac:dyDescent="0.25">
      <c r="A5" s="1" t="s">
        <v>21</v>
      </c>
      <c r="B5" s="1" t="s">
        <v>22</v>
      </c>
      <c r="C5" s="1" t="s">
        <v>23</v>
      </c>
      <c r="D5" s="2" t="s">
        <v>24</v>
      </c>
      <c r="E5" s="1" t="s">
        <v>21</v>
      </c>
      <c r="F5" s="1" t="s">
        <v>25</v>
      </c>
      <c r="G5" s="1" t="s">
        <v>26</v>
      </c>
      <c r="H5" s="1" t="s">
        <v>27</v>
      </c>
      <c r="I5" s="1" t="s">
        <v>28</v>
      </c>
    </row>
    <row r="6" spans="1:9" x14ac:dyDescent="0.25">
      <c r="A6" s="1" t="s">
        <v>0</v>
      </c>
      <c r="B6" s="1" t="s">
        <v>1</v>
      </c>
      <c r="C6" s="1" t="s">
        <v>2</v>
      </c>
      <c r="D6" s="2" t="s">
        <v>3</v>
      </c>
      <c r="E6" s="1" t="s">
        <v>4</v>
      </c>
      <c r="F6" s="1" t="s">
        <v>5</v>
      </c>
      <c r="G6" s="1">
        <v>57</v>
      </c>
      <c r="H6" s="17">
        <v>1.3</v>
      </c>
      <c r="I6" s="17">
        <f>G6*H6</f>
        <v>74.100000000000009</v>
      </c>
    </row>
    <row r="7" spans="1:9" x14ac:dyDescent="0.25">
      <c r="A7" s="1" t="s">
        <v>0</v>
      </c>
      <c r="B7" s="1" t="s">
        <v>6</v>
      </c>
      <c r="C7" s="1" t="s">
        <v>2</v>
      </c>
      <c r="D7" s="2" t="s">
        <v>43</v>
      </c>
      <c r="E7" s="1" t="s">
        <v>4</v>
      </c>
      <c r="F7" s="1" t="s">
        <v>5</v>
      </c>
      <c r="G7" s="1">
        <v>1</v>
      </c>
      <c r="H7" s="17">
        <v>1311</v>
      </c>
      <c r="I7" s="17">
        <f t="shared" ref="I7:I13" si="0">G7*H7</f>
        <v>1311</v>
      </c>
    </row>
    <row r="8" spans="1:9" x14ac:dyDescent="0.25">
      <c r="A8" s="1" t="s">
        <v>0</v>
      </c>
      <c r="B8" s="1" t="s">
        <v>7</v>
      </c>
      <c r="C8" s="1" t="s">
        <v>8</v>
      </c>
      <c r="D8" s="2" t="s">
        <v>9</v>
      </c>
      <c r="E8" s="1" t="s">
        <v>10</v>
      </c>
      <c r="F8" s="1" t="s">
        <v>5</v>
      </c>
      <c r="G8" s="1">
        <v>1</v>
      </c>
      <c r="H8" s="17">
        <v>190.64</v>
      </c>
      <c r="I8" s="17">
        <f t="shared" si="0"/>
        <v>190.64</v>
      </c>
    </row>
    <row r="9" spans="1:9" x14ac:dyDescent="0.25">
      <c r="A9" s="1" t="s">
        <v>0</v>
      </c>
      <c r="B9" s="1" t="s">
        <v>11</v>
      </c>
      <c r="C9" s="1" t="s">
        <v>2</v>
      </c>
      <c r="D9" s="2" t="s">
        <v>12</v>
      </c>
      <c r="E9" s="1" t="s">
        <v>4</v>
      </c>
      <c r="F9" s="1" t="s">
        <v>5</v>
      </c>
      <c r="G9" s="1">
        <v>1</v>
      </c>
      <c r="H9" s="17">
        <v>1499.9</v>
      </c>
      <c r="I9" s="17">
        <f t="shared" si="0"/>
        <v>1499.9</v>
      </c>
    </row>
    <row r="10" spans="1:9" x14ac:dyDescent="0.25">
      <c r="A10" s="1" t="s">
        <v>0</v>
      </c>
      <c r="B10" s="1" t="s">
        <v>13</v>
      </c>
      <c r="C10" s="1" t="s">
        <v>2</v>
      </c>
      <c r="D10" s="2" t="s">
        <v>14</v>
      </c>
      <c r="E10" s="1" t="s">
        <v>4</v>
      </c>
      <c r="F10" s="1" t="s">
        <v>5</v>
      </c>
      <c r="G10" s="1">
        <v>1</v>
      </c>
      <c r="H10" s="17">
        <v>130</v>
      </c>
      <c r="I10" s="17">
        <f t="shared" si="0"/>
        <v>130</v>
      </c>
    </row>
    <row r="11" spans="1:9" x14ac:dyDescent="0.25">
      <c r="A11" s="1" t="s">
        <v>0</v>
      </c>
      <c r="B11" s="1" t="s">
        <v>15</v>
      </c>
      <c r="C11" s="1" t="s">
        <v>2</v>
      </c>
      <c r="D11" s="2" t="s">
        <v>16</v>
      </c>
      <c r="E11" s="1" t="s">
        <v>10</v>
      </c>
      <c r="F11" s="1" t="s">
        <v>5</v>
      </c>
      <c r="G11" s="1">
        <v>1</v>
      </c>
      <c r="H11" s="17">
        <v>440.3</v>
      </c>
      <c r="I11" s="17">
        <f t="shared" si="0"/>
        <v>440.3</v>
      </c>
    </row>
    <row r="12" spans="1:9" x14ac:dyDescent="0.25">
      <c r="A12" s="1" t="s">
        <v>0</v>
      </c>
      <c r="B12" s="1" t="s">
        <v>17</v>
      </c>
      <c r="C12" s="1" t="s">
        <v>2</v>
      </c>
      <c r="D12" s="2" t="s">
        <v>18</v>
      </c>
      <c r="E12" s="1" t="s">
        <v>10</v>
      </c>
      <c r="F12" s="1" t="s">
        <v>5</v>
      </c>
      <c r="G12" s="1">
        <v>1</v>
      </c>
      <c r="H12" s="17">
        <v>350</v>
      </c>
      <c r="I12" s="17">
        <f t="shared" si="0"/>
        <v>350</v>
      </c>
    </row>
    <row r="13" spans="1:9" x14ac:dyDescent="0.25">
      <c r="A13" s="1" t="s">
        <v>0</v>
      </c>
      <c r="B13" s="1" t="s">
        <v>19</v>
      </c>
      <c r="C13" s="1" t="s">
        <v>2</v>
      </c>
      <c r="D13" s="2" t="s">
        <v>20</v>
      </c>
      <c r="E13" s="1" t="s">
        <v>4</v>
      </c>
      <c r="F13" s="1" t="s">
        <v>5</v>
      </c>
      <c r="G13" s="1">
        <v>1</v>
      </c>
      <c r="H13" s="17">
        <v>86.88</v>
      </c>
      <c r="I13" s="17">
        <f t="shared" si="0"/>
        <v>86.88</v>
      </c>
    </row>
    <row r="16" spans="1:9" x14ac:dyDescent="0.25">
      <c r="D16" t="s">
        <v>29</v>
      </c>
    </row>
    <row r="19" spans="2:3" x14ac:dyDescent="0.25">
      <c r="B19" s="28"/>
      <c r="C19" s="29"/>
    </row>
    <row r="20" spans="2:3" x14ac:dyDescent="0.25">
      <c r="B20" s="29"/>
      <c r="C20" s="29"/>
    </row>
  </sheetData>
  <mergeCells count="7">
    <mergeCell ref="B19:C19"/>
    <mergeCell ref="B20:C20"/>
    <mergeCell ref="C2:D2"/>
    <mergeCell ref="C4:D4"/>
    <mergeCell ref="E3:I3"/>
    <mergeCell ref="E4:I4"/>
    <mergeCell ref="A1:B4"/>
  </mergeCells>
  <pageMargins left="0.51181102362204722" right="0.51181102362204722" top="0.78740157480314965" bottom="0.78740157480314965" header="0.31496062992125984" footer="0.31496062992125984"/>
  <pageSetup paperSize="9" scale="7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836D-A12B-485D-BBAA-EF75851A4E9A}">
  <sheetPr>
    <pageSetUpPr fitToPage="1"/>
  </sheetPr>
  <dimension ref="A1:I44"/>
  <sheetViews>
    <sheetView view="pageBreakPreview" zoomScale="85" zoomScaleNormal="70" zoomScaleSheetLayoutView="85" workbookViewId="0">
      <selection activeCell="C7" sqref="C7:I7"/>
    </sheetView>
  </sheetViews>
  <sheetFormatPr defaultRowHeight="15" x14ac:dyDescent="0.25"/>
  <cols>
    <col min="1" max="1" width="10.5703125" customWidth="1"/>
    <col min="2" max="2" width="12.7109375" customWidth="1"/>
    <col min="4" max="4" width="12.28515625" customWidth="1"/>
    <col min="5" max="5" width="66.5703125" customWidth="1"/>
    <col min="6" max="6" width="15.140625" customWidth="1"/>
    <col min="7" max="7" width="72.28515625" style="15" customWidth="1"/>
    <col min="8" max="8" width="39" customWidth="1"/>
    <col min="9" max="9" width="16.140625" customWidth="1"/>
  </cols>
  <sheetData>
    <row r="1" spans="1:9" x14ac:dyDescent="0.25">
      <c r="A1" s="41" t="s">
        <v>47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21" t="s">
        <v>36</v>
      </c>
      <c r="B2" s="21" t="s">
        <v>54</v>
      </c>
      <c r="C2" s="40" t="s">
        <v>3</v>
      </c>
      <c r="D2" s="40"/>
      <c r="E2" s="40"/>
      <c r="F2" s="40"/>
      <c r="G2" s="40"/>
      <c r="H2" s="40"/>
      <c r="I2" s="40"/>
    </row>
    <row r="3" spans="1:9" x14ac:dyDescent="0.25">
      <c r="A3" s="19"/>
      <c r="B3" s="19"/>
      <c r="C3" s="41" t="s">
        <v>38</v>
      </c>
      <c r="D3" s="41"/>
      <c r="E3" s="19" t="s">
        <v>46</v>
      </c>
      <c r="F3" s="11" t="s">
        <v>39</v>
      </c>
      <c r="G3" s="20" t="s">
        <v>40</v>
      </c>
      <c r="H3" s="11" t="s">
        <v>41</v>
      </c>
      <c r="I3" s="11" t="s">
        <v>42</v>
      </c>
    </row>
    <row r="4" spans="1:9" x14ac:dyDescent="0.25">
      <c r="A4" s="2" t="s">
        <v>37</v>
      </c>
      <c r="B4" s="17">
        <v>1.3</v>
      </c>
      <c r="C4" s="38" t="s">
        <v>55</v>
      </c>
      <c r="D4" s="38"/>
      <c r="E4" s="2" t="s">
        <v>56</v>
      </c>
      <c r="F4" s="16">
        <v>45909</v>
      </c>
      <c r="G4" s="14" t="s">
        <v>64</v>
      </c>
      <c r="H4" s="18" t="s">
        <v>62</v>
      </c>
      <c r="I4" s="2" t="s">
        <v>57</v>
      </c>
    </row>
    <row r="5" spans="1:9" x14ac:dyDescent="0.25">
      <c r="A5" s="2" t="s">
        <v>44</v>
      </c>
      <c r="B5" s="17">
        <v>1.7</v>
      </c>
      <c r="C5" s="38" t="s">
        <v>58</v>
      </c>
      <c r="D5" s="38"/>
      <c r="E5" s="2" t="s">
        <v>59</v>
      </c>
      <c r="F5" s="16">
        <v>45940</v>
      </c>
      <c r="G5" s="14" t="s">
        <v>60</v>
      </c>
      <c r="H5" s="18" t="s">
        <v>61</v>
      </c>
      <c r="I5" s="2" t="s">
        <v>63</v>
      </c>
    </row>
    <row r="6" spans="1:9" x14ac:dyDescent="0.25">
      <c r="A6" s="2" t="s">
        <v>45</v>
      </c>
      <c r="B6" s="17">
        <v>1.9</v>
      </c>
      <c r="C6" s="38" t="s">
        <v>65</v>
      </c>
      <c r="D6" s="38"/>
      <c r="E6" s="2" t="s">
        <v>66</v>
      </c>
      <c r="F6" s="16">
        <v>45942</v>
      </c>
      <c r="G6" s="14" t="s">
        <v>67</v>
      </c>
      <c r="H6" s="18" t="s">
        <v>68</v>
      </c>
      <c r="I6" s="2" t="s">
        <v>69</v>
      </c>
    </row>
    <row r="7" spans="1:9" x14ac:dyDescent="0.25">
      <c r="A7" s="21" t="s">
        <v>48</v>
      </c>
      <c r="B7" s="21" t="s">
        <v>54</v>
      </c>
      <c r="C7" s="40" t="s">
        <v>43</v>
      </c>
      <c r="D7" s="40"/>
      <c r="E7" s="40"/>
      <c r="F7" s="40"/>
      <c r="G7" s="40"/>
      <c r="H7" s="40"/>
      <c r="I7" s="40"/>
    </row>
    <row r="8" spans="1:9" x14ac:dyDescent="0.25">
      <c r="A8" s="19"/>
      <c r="B8" s="19"/>
      <c r="C8" s="41" t="s">
        <v>38</v>
      </c>
      <c r="D8" s="41"/>
      <c r="E8" s="19" t="s">
        <v>46</v>
      </c>
      <c r="F8" s="11" t="s">
        <v>39</v>
      </c>
      <c r="G8" s="20" t="s">
        <v>40</v>
      </c>
      <c r="H8" s="11" t="s">
        <v>41</v>
      </c>
      <c r="I8" s="11" t="s">
        <v>42</v>
      </c>
    </row>
    <row r="9" spans="1:9" x14ac:dyDescent="0.25">
      <c r="A9" s="2" t="s">
        <v>37</v>
      </c>
      <c r="B9" s="2">
        <v>2965.99</v>
      </c>
      <c r="C9" s="38" t="s">
        <v>70</v>
      </c>
      <c r="D9" s="38"/>
      <c r="E9" s="2" t="s">
        <v>71</v>
      </c>
      <c r="F9" s="13">
        <v>45909</v>
      </c>
      <c r="G9" s="14" t="s">
        <v>72</v>
      </c>
      <c r="H9" s="2" t="s">
        <v>73</v>
      </c>
      <c r="I9" s="2" t="s">
        <v>74</v>
      </c>
    </row>
    <row r="10" spans="1:9" x14ac:dyDescent="0.25">
      <c r="A10" s="2" t="s">
        <v>44</v>
      </c>
      <c r="B10" s="12">
        <v>1311</v>
      </c>
      <c r="C10" s="38" t="s">
        <v>75</v>
      </c>
      <c r="D10" s="38"/>
      <c r="E10" s="2" t="s">
        <v>76</v>
      </c>
      <c r="F10" s="13">
        <v>45909</v>
      </c>
      <c r="G10" s="14" t="s">
        <v>77</v>
      </c>
      <c r="H10" s="18" t="s">
        <v>78</v>
      </c>
      <c r="I10" s="14" t="s">
        <v>79</v>
      </c>
    </row>
    <row r="11" spans="1:9" x14ac:dyDescent="0.25">
      <c r="A11" s="2" t="s">
        <v>45</v>
      </c>
      <c r="B11" s="2">
        <v>1929.45</v>
      </c>
      <c r="C11" s="38" t="s">
        <v>81</v>
      </c>
      <c r="D11" s="38"/>
      <c r="E11" s="14" t="s">
        <v>80</v>
      </c>
      <c r="F11" s="13">
        <v>45942</v>
      </c>
      <c r="G11" s="14" t="s">
        <v>86</v>
      </c>
      <c r="H11" s="2" t="s">
        <v>87</v>
      </c>
      <c r="I11" s="2" t="s">
        <v>88</v>
      </c>
    </row>
    <row r="12" spans="1:9" x14ac:dyDescent="0.25">
      <c r="A12" s="21" t="s">
        <v>49</v>
      </c>
      <c r="B12" s="21" t="s">
        <v>54</v>
      </c>
      <c r="C12" s="40" t="s">
        <v>9</v>
      </c>
      <c r="D12" s="40"/>
      <c r="E12" s="40"/>
      <c r="F12" s="40"/>
      <c r="G12" s="40"/>
      <c r="H12" s="40"/>
      <c r="I12" s="40"/>
    </row>
    <row r="13" spans="1:9" x14ac:dyDescent="0.25">
      <c r="A13" s="19"/>
      <c r="B13" s="19"/>
      <c r="C13" s="41" t="s">
        <v>38</v>
      </c>
      <c r="D13" s="41"/>
      <c r="E13" s="19" t="s">
        <v>46</v>
      </c>
      <c r="F13" s="11" t="s">
        <v>39</v>
      </c>
      <c r="G13" s="20" t="s">
        <v>40</v>
      </c>
      <c r="H13" s="11" t="s">
        <v>41</v>
      </c>
      <c r="I13" s="11" t="s">
        <v>42</v>
      </c>
    </row>
    <row r="14" spans="1:9" x14ac:dyDescent="0.25">
      <c r="A14" s="2" t="s">
        <v>37</v>
      </c>
      <c r="B14" s="2">
        <v>231.58</v>
      </c>
      <c r="C14" s="38" t="s">
        <v>89</v>
      </c>
      <c r="D14" s="38"/>
      <c r="E14" s="2" t="s">
        <v>82</v>
      </c>
      <c r="F14" s="13">
        <v>45939</v>
      </c>
      <c r="G14" s="14" t="s">
        <v>83</v>
      </c>
      <c r="H14" s="18" t="s">
        <v>84</v>
      </c>
      <c r="I14" s="2" t="s">
        <v>85</v>
      </c>
    </row>
    <row r="15" spans="1:9" x14ac:dyDescent="0.25">
      <c r="A15" s="2" t="s">
        <v>44</v>
      </c>
      <c r="B15" s="2">
        <v>190.64</v>
      </c>
      <c r="C15" s="38" t="s">
        <v>90</v>
      </c>
      <c r="D15" s="38"/>
      <c r="E15" s="2" t="s">
        <v>91</v>
      </c>
      <c r="F15" s="13">
        <v>45912</v>
      </c>
      <c r="G15" s="14" t="s">
        <v>92</v>
      </c>
      <c r="H15" s="18" t="s">
        <v>93</v>
      </c>
      <c r="I15" s="2" t="s">
        <v>94</v>
      </c>
    </row>
    <row r="16" spans="1:9" x14ac:dyDescent="0.25">
      <c r="A16" s="2" t="s">
        <v>45</v>
      </c>
      <c r="B16" s="2">
        <v>294.95</v>
      </c>
      <c r="C16" s="38" t="s">
        <v>95</v>
      </c>
      <c r="D16" s="38"/>
      <c r="E16" s="2" t="s">
        <v>96</v>
      </c>
      <c r="F16" s="13">
        <v>45939</v>
      </c>
      <c r="G16" s="14" t="s">
        <v>97</v>
      </c>
      <c r="H16" s="18" t="s">
        <v>98</v>
      </c>
      <c r="I16" s="2" t="s">
        <v>99</v>
      </c>
    </row>
    <row r="17" spans="1:9" x14ac:dyDescent="0.25">
      <c r="A17" s="21" t="s">
        <v>50</v>
      </c>
      <c r="B17" s="21" t="s">
        <v>54</v>
      </c>
      <c r="C17" s="40" t="s">
        <v>12</v>
      </c>
      <c r="D17" s="40"/>
      <c r="E17" s="40"/>
      <c r="F17" s="40"/>
      <c r="G17" s="40"/>
      <c r="H17" s="40"/>
      <c r="I17" s="40"/>
    </row>
    <row r="18" spans="1:9" x14ac:dyDescent="0.25">
      <c r="A18" s="19"/>
      <c r="B18" s="19"/>
      <c r="C18" s="41" t="s">
        <v>38</v>
      </c>
      <c r="D18" s="41"/>
      <c r="E18" s="19" t="s">
        <v>46</v>
      </c>
      <c r="F18" s="11" t="s">
        <v>39</v>
      </c>
      <c r="G18" s="20" t="s">
        <v>40</v>
      </c>
      <c r="H18" s="11" t="s">
        <v>41</v>
      </c>
      <c r="I18" s="11" t="s">
        <v>42</v>
      </c>
    </row>
    <row r="19" spans="1:9" x14ac:dyDescent="0.25">
      <c r="A19" s="2" t="s">
        <v>37</v>
      </c>
      <c r="B19" s="12">
        <v>1580</v>
      </c>
      <c r="C19" s="38" t="s">
        <v>100</v>
      </c>
      <c r="D19" s="38"/>
      <c r="E19" s="2" t="s">
        <v>101</v>
      </c>
      <c r="F19" s="13">
        <v>45909</v>
      </c>
      <c r="G19" s="14" t="s">
        <v>102</v>
      </c>
      <c r="H19" s="18" t="s">
        <v>103</v>
      </c>
      <c r="I19" s="2" t="s">
        <v>104</v>
      </c>
    </row>
    <row r="20" spans="1:9" x14ac:dyDescent="0.25">
      <c r="A20" s="2" t="s">
        <v>44</v>
      </c>
      <c r="B20" s="12">
        <v>1680</v>
      </c>
      <c r="C20" s="38" t="s">
        <v>105</v>
      </c>
      <c r="D20" s="38"/>
      <c r="E20" s="2" t="s">
        <v>106</v>
      </c>
      <c r="F20" s="13">
        <v>45909</v>
      </c>
      <c r="G20" s="14" t="s">
        <v>107</v>
      </c>
      <c r="H20" s="18" t="s">
        <v>108</v>
      </c>
      <c r="I20" s="2" t="s">
        <v>109</v>
      </c>
    </row>
    <row r="21" spans="1:9" x14ac:dyDescent="0.25">
      <c r="A21" s="2" t="s">
        <v>45</v>
      </c>
      <c r="B21" s="2">
        <v>1499.9</v>
      </c>
      <c r="C21" s="38" t="s">
        <v>110</v>
      </c>
      <c r="D21" s="38"/>
      <c r="E21" s="2" t="s">
        <v>111</v>
      </c>
      <c r="F21" s="13">
        <v>45909</v>
      </c>
      <c r="G21" s="14" t="s">
        <v>112</v>
      </c>
      <c r="H21" s="18" t="s">
        <v>113</v>
      </c>
      <c r="I21" s="2" t="s">
        <v>114</v>
      </c>
    </row>
    <row r="22" spans="1:9" x14ac:dyDescent="0.25">
      <c r="A22" s="21" t="s">
        <v>50</v>
      </c>
      <c r="B22" s="21" t="s">
        <v>54</v>
      </c>
      <c r="C22" s="40" t="s">
        <v>14</v>
      </c>
      <c r="D22" s="40"/>
      <c r="E22" s="40"/>
      <c r="F22" s="40"/>
      <c r="G22" s="40"/>
      <c r="H22" s="40"/>
      <c r="I22" s="40"/>
    </row>
    <row r="23" spans="1:9" x14ac:dyDescent="0.25">
      <c r="A23" s="19"/>
      <c r="B23" s="19"/>
      <c r="C23" s="41" t="s">
        <v>38</v>
      </c>
      <c r="D23" s="41"/>
      <c r="E23" s="19" t="s">
        <v>46</v>
      </c>
      <c r="F23" s="11" t="s">
        <v>39</v>
      </c>
      <c r="G23" s="20" t="s">
        <v>40</v>
      </c>
      <c r="H23" s="11" t="s">
        <v>41</v>
      </c>
      <c r="I23" s="11" t="s">
        <v>42</v>
      </c>
    </row>
    <row r="24" spans="1:9" x14ac:dyDescent="0.25">
      <c r="A24" s="2" t="s">
        <v>37</v>
      </c>
      <c r="B24" s="12">
        <v>218.9</v>
      </c>
      <c r="C24" s="38" t="s">
        <v>115</v>
      </c>
      <c r="D24" s="38"/>
      <c r="E24" s="2" t="s">
        <v>111</v>
      </c>
      <c r="F24" s="13">
        <v>45909</v>
      </c>
      <c r="G24" s="14" t="s">
        <v>112</v>
      </c>
      <c r="H24" s="18" t="s">
        <v>113</v>
      </c>
      <c r="I24" s="2" t="s">
        <v>114</v>
      </c>
    </row>
    <row r="25" spans="1:9" x14ac:dyDescent="0.25">
      <c r="A25" s="2" t="s">
        <v>44</v>
      </c>
      <c r="B25" s="12">
        <v>130</v>
      </c>
      <c r="C25" s="38" t="s">
        <v>105</v>
      </c>
      <c r="D25" s="38"/>
      <c r="E25" s="2" t="s">
        <v>106</v>
      </c>
      <c r="F25" s="13">
        <v>45909</v>
      </c>
      <c r="G25" s="14" t="s">
        <v>107</v>
      </c>
      <c r="H25" s="18" t="s">
        <v>108</v>
      </c>
      <c r="I25" s="2" t="s">
        <v>109</v>
      </c>
    </row>
    <row r="26" spans="1:9" x14ac:dyDescent="0.25">
      <c r="A26" s="2" t="s">
        <v>45</v>
      </c>
      <c r="B26" s="12">
        <v>145.19999999999999</v>
      </c>
      <c r="C26" s="38" t="s">
        <v>116</v>
      </c>
      <c r="D26" s="38"/>
      <c r="E26" s="2" t="s">
        <v>117</v>
      </c>
      <c r="F26" s="13">
        <v>45909</v>
      </c>
      <c r="G26" s="14" t="s">
        <v>119</v>
      </c>
      <c r="H26" s="2"/>
      <c r="I26" s="2" t="s">
        <v>118</v>
      </c>
    </row>
    <row r="27" spans="1:9" x14ac:dyDescent="0.25">
      <c r="A27" s="21" t="s">
        <v>51</v>
      </c>
      <c r="B27" s="21" t="s">
        <v>54</v>
      </c>
      <c r="C27" s="40" t="s">
        <v>16</v>
      </c>
      <c r="D27" s="40"/>
      <c r="E27" s="40"/>
      <c r="F27" s="40"/>
      <c r="G27" s="40"/>
      <c r="H27" s="40"/>
      <c r="I27" s="40"/>
    </row>
    <row r="28" spans="1:9" x14ac:dyDescent="0.25">
      <c r="A28" s="19"/>
      <c r="B28" s="19"/>
      <c r="C28" s="41" t="s">
        <v>38</v>
      </c>
      <c r="D28" s="41"/>
      <c r="E28" s="19" t="s">
        <v>46</v>
      </c>
      <c r="F28" s="11" t="s">
        <v>39</v>
      </c>
      <c r="G28" s="20" t="s">
        <v>40</v>
      </c>
      <c r="H28" s="11" t="s">
        <v>41</v>
      </c>
      <c r="I28" s="11" t="s">
        <v>42</v>
      </c>
    </row>
    <row r="29" spans="1:9" x14ac:dyDescent="0.25">
      <c r="A29" s="2" t="s">
        <v>37</v>
      </c>
      <c r="B29" s="12">
        <v>440.3</v>
      </c>
      <c r="C29" s="38" t="s">
        <v>116</v>
      </c>
      <c r="D29" s="38"/>
      <c r="E29" s="2" t="s">
        <v>117</v>
      </c>
      <c r="F29" s="13">
        <v>45909</v>
      </c>
      <c r="G29" s="14" t="s">
        <v>119</v>
      </c>
      <c r="H29" s="18" t="s">
        <v>120</v>
      </c>
      <c r="I29" s="2" t="s">
        <v>118</v>
      </c>
    </row>
    <row r="30" spans="1:9" x14ac:dyDescent="0.25">
      <c r="A30" s="2" t="s">
        <v>44</v>
      </c>
      <c r="B30" s="12">
        <v>768.9</v>
      </c>
      <c r="C30" s="39" t="s">
        <v>115</v>
      </c>
      <c r="D30" s="38"/>
      <c r="E30" s="2" t="s">
        <v>111</v>
      </c>
      <c r="F30" s="13">
        <v>45909</v>
      </c>
      <c r="G30" s="14" t="s">
        <v>112</v>
      </c>
      <c r="H30" s="18" t="s">
        <v>113</v>
      </c>
      <c r="I30" s="2" t="s">
        <v>114</v>
      </c>
    </row>
    <row r="31" spans="1:9" x14ac:dyDescent="0.25">
      <c r="A31" s="2" t="s">
        <v>45</v>
      </c>
      <c r="B31" s="12">
        <v>795</v>
      </c>
      <c r="C31" s="38" t="s">
        <v>121</v>
      </c>
      <c r="D31" s="38"/>
      <c r="E31" s="2" t="s">
        <v>122</v>
      </c>
      <c r="F31" s="13">
        <v>45909</v>
      </c>
      <c r="G31" s="14" t="s">
        <v>123</v>
      </c>
      <c r="H31" s="18" t="s">
        <v>124</v>
      </c>
      <c r="I31" s="2" t="s">
        <v>125</v>
      </c>
    </row>
    <row r="32" spans="1:9" x14ac:dyDescent="0.25">
      <c r="A32" s="21" t="s">
        <v>52</v>
      </c>
      <c r="B32" s="21" t="s">
        <v>54</v>
      </c>
      <c r="C32" s="40" t="s">
        <v>18</v>
      </c>
      <c r="D32" s="40"/>
      <c r="E32" s="40"/>
      <c r="F32" s="40"/>
      <c r="G32" s="40"/>
      <c r="H32" s="40"/>
      <c r="I32" s="40"/>
    </row>
    <row r="33" spans="1:9" x14ac:dyDescent="0.25">
      <c r="A33" s="19"/>
      <c r="B33" s="19"/>
      <c r="C33" s="41" t="s">
        <v>38</v>
      </c>
      <c r="D33" s="41"/>
      <c r="E33" s="19" t="s">
        <v>46</v>
      </c>
      <c r="F33" s="11" t="s">
        <v>39</v>
      </c>
      <c r="G33" s="20" t="s">
        <v>40</v>
      </c>
      <c r="H33" s="11" t="s">
        <v>41</v>
      </c>
      <c r="I33" s="11" t="s">
        <v>42</v>
      </c>
    </row>
    <row r="34" spans="1:9" x14ac:dyDescent="0.25">
      <c r="A34" s="2" t="s">
        <v>37</v>
      </c>
      <c r="B34" s="12">
        <v>548.9</v>
      </c>
      <c r="C34" s="38" t="s">
        <v>115</v>
      </c>
      <c r="D34" s="38"/>
      <c r="E34" s="2" t="s">
        <v>111</v>
      </c>
      <c r="F34" s="13">
        <v>45909</v>
      </c>
      <c r="G34" s="14" t="s">
        <v>112</v>
      </c>
      <c r="H34" s="18" t="s">
        <v>113</v>
      </c>
      <c r="I34" s="2" t="s">
        <v>114</v>
      </c>
    </row>
    <row r="35" spans="1:9" s="27" customFormat="1" x14ac:dyDescent="0.25">
      <c r="A35" s="22" t="s">
        <v>44</v>
      </c>
      <c r="B35" s="23">
        <v>650</v>
      </c>
      <c r="C35" s="42" t="s">
        <v>121</v>
      </c>
      <c r="D35" s="42"/>
      <c r="E35" s="22" t="s">
        <v>106</v>
      </c>
      <c r="F35" s="24">
        <v>45942</v>
      </c>
      <c r="G35" s="25" t="s">
        <v>141</v>
      </c>
      <c r="H35" s="26" t="s">
        <v>108</v>
      </c>
      <c r="I35" s="22" t="s">
        <v>109</v>
      </c>
    </row>
    <row r="36" spans="1:9" x14ac:dyDescent="0.25">
      <c r="A36" s="2" t="s">
        <v>45</v>
      </c>
      <c r="B36" s="12">
        <v>350</v>
      </c>
      <c r="C36" s="38" t="s">
        <v>100</v>
      </c>
      <c r="D36" s="38"/>
      <c r="E36" s="2" t="s">
        <v>101</v>
      </c>
      <c r="F36" s="13">
        <v>45941</v>
      </c>
      <c r="G36" s="14" t="s">
        <v>102</v>
      </c>
      <c r="H36" s="18" t="s">
        <v>103</v>
      </c>
      <c r="I36" s="2" t="s">
        <v>104</v>
      </c>
    </row>
    <row r="37" spans="1:9" x14ac:dyDescent="0.25">
      <c r="A37" s="21" t="s">
        <v>53</v>
      </c>
      <c r="B37" s="21" t="s">
        <v>54</v>
      </c>
      <c r="C37" s="40" t="s">
        <v>20</v>
      </c>
      <c r="D37" s="40"/>
      <c r="E37" s="40"/>
      <c r="F37" s="40"/>
      <c r="G37" s="40"/>
      <c r="H37" s="40"/>
      <c r="I37" s="40"/>
    </row>
    <row r="38" spans="1:9" x14ac:dyDescent="0.25">
      <c r="A38" s="19"/>
      <c r="B38" s="19"/>
      <c r="C38" s="41" t="s">
        <v>38</v>
      </c>
      <c r="D38" s="41"/>
      <c r="E38" s="19" t="s">
        <v>46</v>
      </c>
      <c r="F38" s="11" t="s">
        <v>39</v>
      </c>
      <c r="G38" s="20" t="s">
        <v>40</v>
      </c>
      <c r="H38" s="11" t="s">
        <v>41</v>
      </c>
      <c r="I38" s="11" t="s">
        <v>42</v>
      </c>
    </row>
    <row r="39" spans="1:9" x14ac:dyDescent="0.25">
      <c r="A39" s="2" t="s">
        <v>37</v>
      </c>
      <c r="B39" s="2">
        <v>86.88</v>
      </c>
      <c r="C39" s="38" t="s">
        <v>126</v>
      </c>
      <c r="D39" s="38"/>
      <c r="E39" s="2" t="s">
        <v>127</v>
      </c>
      <c r="F39" s="13">
        <v>45909</v>
      </c>
      <c r="G39" s="14" t="s">
        <v>128</v>
      </c>
      <c r="H39" s="18" t="s">
        <v>129</v>
      </c>
      <c r="I39" s="2" t="s">
        <v>130</v>
      </c>
    </row>
    <row r="40" spans="1:9" x14ac:dyDescent="0.25">
      <c r="A40" s="2" t="s">
        <v>44</v>
      </c>
      <c r="B40" s="2">
        <v>94.77</v>
      </c>
      <c r="C40" s="38" t="s">
        <v>131</v>
      </c>
      <c r="D40" s="38"/>
      <c r="E40" s="2" t="s">
        <v>132</v>
      </c>
      <c r="F40" s="13">
        <v>45909</v>
      </c>
      <c r="G40" s="14" t="s">
        <v>133</v>
      </c>
      <c r="H40" s="18" t="s">
        <v>134</v>
      </c>
      <c r="I40" s="2" t="s">
        <v>135</v>
      </c>
    </row>
    <row r="41" spans="1:9" x14ac:dyDescent="0.25">
      <c r="A41" s="2" t="s">
        <v>45</v>
      </c>
      <c r="B41" s="12">
        <v>95</v>
      </c>
      <c r="C41" s="38" t="s">
        <v>136</v>
      </c>
      <c r="D41" s="38"/>
      <c r="E41" s="2" t="s">
        <v>137</v>
      </c>
      <c r="F41" s="13">
        <v>45911</v>
      </c>
      <c r="G41" s="14" t="s">
        <v>138</v>
      </c>
      <c r="H41" s="18" t="s">
        <v>139</v>
      </c>
      <c r="I41" s="2" t="s">
        <v>140</v>
      </c>
    </row>
    <row r="44" spans="1:9" x14ac:dyDescent="0.25">
      <c r="E44" t="s">
        <v>29</v>
      </c>
    </row>
  </sheetData>
  <mergeCells count="41">
    <mergeCell ref="C12:I12"/>
    <mergeCell ref="C13:D13"/>
    <mergeCell ref="C14:D14"/>
    <mergeCell ref="C15:D15"/>
    <mergeCell ref="C11:D11"/>
    <mergeCell ref="C3:D3"/>
    <mergeCell ref="C4:D4"/>
    <mergeCell ref="C2:I2"/>
    <mergeCell ref="C5:D5"/>
    <mergeCell ref="C6:D6"/>
    <mergeCell ref="A1:I1"/>
    <mergeCell ref="C7:I7"/>
    <mergeCell ref="C8:D8"/>
    <mergeCell ref="C9:D9"/>
    <mergeCell ref="C10:D10"/>
    <mergeCell ref="C16:D16"/>
    <mergeCell ref="C29:D29"/>
    <mergeCell ref="C18:D18"/>
    <mergeCell ref="C19:D19"/>
    <mergeCell ref="C20:D20"/>
    <mergeCell ref="C21:D21"/>
    <mergeCell ref="C22:I22"/>
    <mergeCell ref="C23:D23"/>
    <mergeCell ref="C24:D24"/>
    <mergeCell ref="C25:D25"/>
    <mergeCell ref="C26:D26"/>
    <mergeCell ref="C27:I27"/>
    <mergeCell ref="C28:D28"/>
    <mergeCell ref="C17:I17"/>
    <mergeCell ref="C41:D41"/>
    <mergeCell ref="C30:D30"/>
    <mergeCell ref="C31:D31"/>
    <mergeCell ref="C32:I32"/>
    <mergeCell ref="C33:D33"/>
    <mergeCell ref="C34:D34"/>
    <mergeCell ref="C35:D35"/>
    <mergeCell ref="C36:D36"/>
    <mergeCell ref="C37:I37"/>
    <mergeCell ref="C38:D38"/>
    <mergeCell ref="C39:D39"/>
    <mergeCell ref="C40:D40"/>
  </mergeCells>
  <hyperlinks>
    <hyperlink ref="H5" r:id="rId1" xr:uid="{5F3B64D4-AB56-4D7E-A098-CB2F27F538AB}"/>
    <hyperlink ref="H4" r:id="rId2" xr:uid="{9CD1EF5C-8595-4F75-8AE3-3C0FF16A8B56}"/>
    <hyperlink ref="H6" r:id="rId3" xr:uid="{4DDD933E-73FA-4294-9EB6-2ED12F1BD808}"/>
    <hyperlink ref="H10" r:id="rId4" xr:uid="{23458FCB-9A77-41AB-AF49-025BEE035B2B}"/>
    <hyperlink ref="H14" r:id="rId5" xr:uid="{7E96AEA6-B1D0-469C-95A9-01715C473206}"/>
    <hyperlink ref="H16" r:id="rId6" xr:uid="{B1326554-45BD-49A1-ABAD-AF183D6B7ED1}"/>
    <hyperlink ref="H19" r:id="rId7" xr:uid="{1B8F97A8-B7C6-4521-95A7-3323265BE187}"/>
    <hyperlink ref="H20" r:id="rId8" xr:uid="{CEDB60E9-E5F0-4EE6-82B7-48BBCDF9A5EB}"/>
    <hyperlink ref="H21" r:id="rId9" xr:uid="{4BFA91FA-7829-46CA-8608-848C6D81828E}"/>
    <hyperlink ref="H24" r:id="rId10" xr:uid="{EB08CEEC-EDFA-4795-88EA-1D0DEF4D6BC6}"/>
    <hyperlink ref="H25" r:id="rId11" xr:uid="{3C2E89D3-00EF-43BD-8E16-96417EBAE2FA}"/>
    <hyperlink ref="H29" r:id="rId12" xr:uid="{C30C4E89-B380-466A-A1C6-39BD9E5A8461}"/>
    <hyperlink ref="H30" r:id="rId13" xr:uid="{074A70F7-3175-4BE5-8B2E-1E6EC551E62E}"/>
    <hyperlink ref="H31" r:id="rId14" xr:uid="{E6FDE051-12D4-4047-A6E9-1A46FEBAB7DD}"/>
    <hyperlink ref="H34" r:id="rId15" xr:uid="{C8B8A093-3457-4C14-A292-256578939D4A}"/>
    <hyperlink ref="H36" r:id="rId16" xr:uid="{1694A8EC-5153-4818-ACAE-DBCE6CCC9F1E}"/>
    <hyperlink ref="H39" r:id="rId17" xr:uid="{CED181D7-3F5B-44AE-89CD-7F911DDB467E}"/>
    <hyperlink ref="H40" r:id="rId18" xr:uid="{084F8DAF-AC9E-4F0D-ACD3-B59526521EBE}"/>
    <hyperlink ref="H41" r:id="rId19" xr:uid="{271C904C-3511-4E70-BE01-40DF5CB76AA8}"/>
  </hyperlinks>
  <pageMargins left="0.511811024" right="0.511811024" top="0.78740157499999996" bottom="0.78740157499999996" header="0.31496062000000002" footer="0.31496062000000002"/>
  <pageSetup paperSize="9" scale="53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Planilha2</vt:lpstr>
      <vt:lpstr>Planilha2!Area_de_impressao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OBRAS</cp:lastModifiedBy>
  <cp:lastPrinted>2025-09-12T18:38:49Z</cp:lastPrinted>
  <dcterms:created xsi:type="dcterms:W3CDTF">2025-09-03T18:15:16Z</dcterms:created>
  <dcterms:modified xsi:type="dcterms:W3CDTF">2025-10-12T19:26:56Z</dcterms:modified>
</cp:coreProperties>
</file>